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3" i="1" l="1"/>
  <c r="J48" i="1"/>
</calcChain>
</file>

<file path=xl/sharedStrings.xml><?xml version="1.0" encoding="utf-8"?>
<sst xmlns="http://schemas.openxmlformats.org/spreadsheetml/2006/main" count="162" uniqueCount="115">
  <si>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</si>
  <si>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</si>
  <si>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</si>
  <si>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</si>
  <si>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</si>
  <si>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</si>
  <si>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</si>
  <si>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</si>
  <si>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</si>
  <si>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</si>
  <si>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</si>
  <si>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</si>
  <si>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</si>
  <si>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</si>
  <si>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</si>
  <si>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</si>
  <si>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</si>
  <si>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</si>
  <si>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</si>
  <si>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</si>
  <si>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</si>
  <si>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</si>
  <si>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</si>
  <si>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</si>
  <si>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</si>
  <si>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</si>
  <si>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</si>
  <si>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</si>
  <si>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</si>
  <si>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</si>
  <si>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</si>
  <si>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</si>
  <si>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</si>
  <si>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</si>
  <si>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</si>
  <si>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</si>
  <si>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</si>
  <si>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</si>
  <si>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</si>
  <si>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</si>
  <si>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</si>
  <si>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</si>
  <si>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</si>
  <si>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</si>
  <si>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</si>
  <si>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</si>
  <si>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</si>
  <si>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</si>
  <si>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</si>
  <si>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</si>
  <si>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</si>
  <si>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</si>
  <si>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</si>
  <si>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</si>
  <si>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</si>
  <si>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</si>
  <si>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</si>
  <si>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</si>
  <si>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</si>
  <si>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</si>
  <si>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</si>
  <si>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</si>
  <si>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</si>
  <si>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</si>
  <si>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</si>
  <si>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</si>
  <si>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</si>
  <si>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</si>
  <si>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</si>
  <si>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</si>
  <si>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</si>
  <si>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</si>
  <si>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</si>
  <si>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</si>
  <si>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</si>
  <si>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</si>
  <si>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</si>
  <si>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</si>
  <si>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</si>
  <si>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Текущий ремонт общего имущества*</t>
  </si>
  <si>
    <t>ул. Новая Стройка, д. 1</t>
  </si>
  <si>
    <t>МУП "КТС"   дог. № 1804 от 01.04.09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</si>
  <si>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</si>
  <si>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</si>
  <si>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</si>
  <si>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</si>
  <si>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</si>
  <si>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</si>
  <si>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</si>
  <si>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</si>
  <si>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5</t>
  </si>
  <si>
    <t>Уборка мест общего пользования (подъезд 3)</t>
  </si>
  <si>
    <t>руб,  кв-ра</t>
  </si>
  <si>
    <t>ООО "ВАШ ДОМ"., дог №46/18 от 01.09.21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</si>
  <si>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</si>
  <si>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</si>
  <si>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</si>
  <si>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</si>
  <si>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</si>
  <si>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</si>
  <si>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заключение о техническом состоянии</t>
  </si>
  <si>
    <t>балконы</t>
  </si>
  <si>
    <t>смена задвижки на системе ц.о.</t>
  </si>
  <si>
    <t>подвал</t>
  </si>
  <si>
    <t>замена балконной плиты (предписание ГЖИ, досборы)</t>
  </si>
  <si>
    <t>балкон кв.31</t>
  </si>
  <si>
    <t>замена труб канализации</t>
  </si>
  <si>
    <t>кв.16</t>
  </si>
  <si>
    <t>мп.</t>
  </si>
  <si>
    <t>ремонт кровли</t>
  </si>
  <si>
    <t>крыша кв.32</t>
  </si>
  <si>
    <t>очистка от снега,наледи и сосулек</t>
  </si>
  <si>
    <t>крыша над кв.32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</si>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</sst>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009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21" fillId="0" borderId="2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4" fontId="12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4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0"/>
  <sheetViews>
    <sheetView tabSelected="1" workbookViewId="0">
      <selection activeCell="A51" sqref="A51:XFD57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</row>
    <row r="5" spans="2:11" ht="14.25" x14ac:dyDescent="0.2">
      <c r="B5" s="2" t="s">
        <v>82</v>
      </c>
      <c r="C5" s="2"/>
      <c r="D5" s="105"/>
      <c r="E5" s="2"/>
      <c r="F5" s="2"/>
      <c r="G5" s="2"/>
      <c r="H5" s="2"/>
      <c r="I5" s="2"/>
      <c r="J5" s="2"/>
      <c r="K5" s="124" t="s">
        <v>1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24" t="s">
        <v>3</v>
      </c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  <c r="K7" s="124" t="s">
        <v>5</v>
      </c>
    </row>
    <row r="8" spans="2:11" ht="15" x14ac:dyDescent="0.2">
      <c r="B8" s="2"/>
      <c r="C8" s="2"/>
      <c r="D8" s="105"/>
      <c r="E8" s="2"/>
      <c r="F8" s="2"/>
      <c r="G8" s="2"/>
      <c r="H8" s="2"/>
      <c r="I8" s="2"/>
      <c r="J8" s="2"/>
      <c r="K8" s="125" t="s">
        <v>6</v>
      </c>
    </row>
    <row r="9" spans="2:11" ht="15" x14ac:dyDescent="0.2">
      <c r="B9" s="2" t="s">
        <v>8</v>
      </c>
      <c r="C9" s="2"/>
      <c r="D9" s="105"/>
      <c r="E9" s="2"/>
      <c r="F9" s="2"/>
      <c r="G9" s="2" t="s">
        <v>80</v>
      </c>
      <c r="H9" s="2"/>
      <c r="I9" s="2"/>
      <c r="J9" s="2"/>
      <c r="K9" s="125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3207</v>
      </c>
      <c r="I10" s="2" t="s">
        <v>10</v>
      </c>
      <c r="J10" s="2"/>
      <c r="K10" s="126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2571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636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7"/>
    </row>
    <row r="19" spans="1:11" ht="13.5" thickBot="1" x14ac:dyDescent="0.25">
      <c r="K19" s="128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6" customFormat="1" ht="14.25" x14ac:dyDescent="0.2">
      <c r="A21" s="13"/>
      <c r="B21" s="14"/>
      <c r="C21" s="14"/>
      <c r="D21" s="108"/>
      <c r="E21" s="14"/>
      <c r="F21" s="94"/>
      <c r="G21" s="94"/>
      <c r="H21" s="15"/>
      <c r="I21" s="15"/>
      <c r="J21" s="15"/>
      <c r="K21" s="129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9">
        <v>9.8800000000000008</v>
      </c>
      <c r="E22" s="17">
        <v>0</v>
      </c>
      <c r="F22" s="17">
        <v>301218.84000000003</v>
      </c>
      <c r="G22" s="17">
        <v>285300.04077276838</v>
      </c>
      <c r="H22" s="15">
        <v>299887.72000000003</v>
      </c>
      <c r="I22" s="15">
        <v>-14587.679227231652</v>
      </c>
      <c r="J22" s="15">
        <v>15918.799227231653</v>
      </c>
      <c r="K22" s="130"/>
    </row>
    <row r="23" spans="1:11" s="16" customFormat="1" ht="15" customHeight="1" x14ac:dyDescent="0.2">
      <c r="A23" s="13"/>
      <c r="B23" s="14" t="s">
        <v>11</v>
      </c>
      <c r="C23" s="14"/>
      <c r="D23" s="110"/>
      <c r="E23" s="18"/>
      <c r="F23" s="19"/>
      <c r="G23" s="19"/>
      <c r="H23" s="19"/>
      <c r="I23" s="19"/>
      <c r="J23" s="15"/>
      <c r="K23" s="131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11">
        <v>2.0000000000000004</v>
      </c>
      <c r="E24" s="22">
        <v>0</v>
      </c>
      <c r="F24" s="22">
        <v>60958.41</v>
      </c>
      <c r="G24" s="22">
        <v>57736.882631034619</v>
      </c>
      <c r="H24" s="22">
        <v>59627.29</v>
      </c>
      <c r="I24" s="22">
        <v>-1890.4073689653749</v>
      </c>
      <c r="J24" s="22">
        <v>3221.527368965375</v>
      </c>
      <c r="K24" s="132"/>
    </row>
    <row r="25" spans="1:11" ht="35.1" customHeight="1" x14ac:dyDescent="0.2">
      <c r="A25" s="20"/>
      <c r="B25" s="21" t="s">
        <v>25</v>
      </c>
      <c r="C25" s="21" t="s">
        <v>24</v>
      </c>
      <c r="D25" s="112">
        <v>0.38</v>
      </c>
      <c r="E25" s="24">
        <v>0</v>
      </c>
      <c r="F25" s="25">
        <v>11620.919999999996</v>
      </c>
      <c r="G25" s="25">
        <v>11006.778131264295</v>
      </c>
      <c r="H25" s="25">
        <v>11620.919999999996</v>
      </c>
      <c r="I25" s="25">
        <v>-614.14186873570179</v>
      </c>
      <c r="J25" s="25">
        <v>614.14186873570179</v>
      </c>
      <c r="K25" s="133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12">
        <v>0.15</v>
      </c>
      <c r="E26" s="24">
        <v>0</v>
      </c>
      <c r="F26" s="25">
        <v>4627.8</v>
      </c>
      <c r="G26" s="25">
        <v>4383.2302292645436</v>
      </c>
      <c r="H26" s="25">
        <v>4627.8</v>
      </c>
      <c r="I26" s="25">
        <v>-244.56977073545659</v>
      </c>
      <c r="J26" s="25">
        <v>244.56977073545659</v>
      </c>
      <c r="K26" s="134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12">
        <v>0.16</v>
      </c>
      <c r="E27" s="24">
        <v>0</v>
      </c>
      <c r="F27" s="25">
        <v>4807.7700000000004</v>
      </c>
      <c r="G27" s="25">
        <v>4553.6891826248311</v>
      </c>
      <c r="H27" s="25">
        <v>4807.7700000000004</v>
      </c>
      <c r="I27" s="25">
        <v>-254.08081737516932</v>
      </c>
      <c r="J27" s="25">
        <v>254.08081737516932</v>
      </c>
      <c r="K27" s="134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2">
        <v>1.0900000000000001</v>
      </c>
      <c r="E28" s="24">
        <v>0</v>
      </c>
      <c r="F28" s="25">
        <v>33217.32</v>
      </c>
      <c r="G28" s="25">
        <v>31461.852534498834</v>
      </c>
      <c r="H28" s="25">
        <v>33217.32</v>
      </c>
      <c r="I28" s="25">
        <v>-1755.4674655011659</v>
      </c>
      <c r="J28" s="25">
        <v>1755.4674655011659</v>
      </c>
      <c r="K28" s="132"/>
    </row>
    <row r="29" spans="1:11" ht="35.1" customHeight="1" x14ac:dyDescent="0.2">
      <c r="A29" s="20"/>
      <c r="B29" s="21" t="s">
        <v>30</v>
      </c>
      <c r="C29" s="21" t="s">
        <v>24</v>
      </c>
      <c r="D29" s="112">
        <v>0.16</v>
      </c>
      <c r="E29" s="24">
        <v>0</v>
      </c>
      <c r="F29" s="25">
        <v>4833.4800000000005</v>
      </c>
      <c r="G29" s="25">
        <v>4578.0404616763017</v>
      </c>
      <c r="H29" s="25">
        <v>4833.4800000000005</v>
      </c>
      <c r="I29" s="25">
        <v>-255.4395383236988</v>
      </c>
      <c r="J29" s="25">
        <v>255.4395383236988</v>
      </c>
      <c r="K29" s="132"/>
    </row>
    <row r="30" spans="1:11" ht="35.1" customHeight="1" x14ac:dyDescent="0.2">
      <c r="A30" s="20"/>
      <c r="B30" s="21" t="s">
        <v>31</v>
      </c>
      <c r="C30" s="21" t="s">
        <v>24</v>
      </c>
      <c r="D30" s="112">
        <v>0.06</v>
      </c>
      <c r="E30" s="24">
        <v>0</v>
      </c>
      <c r="F30" s="25">
        <v>1851.12</v>
      </c>
      <c r="G30" s="25">
        <v>1753.2920917058175</v>
      </c>
      <c r="H30" s="25">
        <v>520</v>
      </c>
      <c r="I30" s="25">
        <v>1233.2920917058175</v>
      </c>
      <c r="J30" s="25">
        <v>97.827908294182407</v>
      </c>
      <c r="K30" s="134" t="s">
        <v>32</v>
      </c>
    </row>
    <row r="31" spans="1:11" ht="35.1" customHeight="1" x14ac:dyDescent="0.2">
      <c r="A31" s="20" t="s">
        <v>63</v>
      </c>
      <c r="B31" s="21" t="s">
        <v>89</v>
      </c>
      <c r="C31" s="21" t="s">
        <v>24</v>
      </c>
      <c r="D31" s="112">
        <v>3.46</v>
      </c>
      <c r="E31" s="24">
        <v>0</v>
      </c>
      <c r="F31" s="25">
        <v>105513.84000000003</v>
      </c>
      <c r="G31" s="24">
        <v>99937.65</v>
      </c>
      <c r="H31" s="24">
        <v>105513.84000000003</v>
      </c>
      <c r="I31" s="25">
        <v>-5576.1900000000314</v>
      </c>
      <c r="J31" s="25">
        <v>5576.1900000000314</v>
      </c>
      <c r="K31" s="132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12">
        <v>3.04</v>
      </c>
      <c r="E32" s="24">
        <v>0</v>
      </c>
      <c r="F32" s="25">
        <v>92658.839999999982</v>
      </c>
      <c r="G32" s="25">
        <v>87762.009701496732</v>
      </c>
      <c r="H32" s="25">
        <v>92658.839999999982</v>
      </c>
      <c r="I32" s="25">
        <v>-4896.8302985032497</v>
      </c>
      <c r="J32" s="25">
        <v>4896.8302985032497</v>
      </c>
      <c r="K32" s="132"/>
    </row>
    <row r="33" spans="1:14" ht="35.1" customHeight="1" x14ac:dyDescent="0.2">
      <c r="A33" s="20" t="s">
        <v>65</v>
      </c>
      <c r="B33" s="21" t="s">
        <v>34</v>
      </c>
      <c r="C33" s="21" t="s">
        <v>24</v>
      </c>
      <c r="D33" s="112">
        <v>1.3800000000000001</v>
      </c>
      <c r="E33" s="24">
        <v>0</v>
      </c>
      <c r="F33" s="25">
        <v>42087.750000000007</v>
      </c>
      <c r="G33" s="25">
        <v>39863.49844023701</v>
      </c>
      <c r="H33" s="25">
        <v>42087.750000000007</v>
      </c>
      <c r="I33" s="25">
        <v>-2224.2515597629972</v>
      </c>
      <c r="J33" s="25">
        <v>2224.2515597629972</v>
      </c>
      <c r="K33" s="132"/>
    </row>
    <row r="34" spans="1:14" s="68" customFormat="1" ht="35.1" customHeight="1" x14ac:dyDescent="0.2">
      <c r="A34" s="26" t="s">
        <v>68</v>
      </c>
      <c r="B34" s="148" t="s">
        <v>35</v>
      </c>
      <c r="C34" s="27" t="s">
        <v>36</v>
      </c>
      <c r="D34" s="149">
        <v>5.3</v>
      </c>
      <c r="E34" s="150">
        <v>0</v>
      </c>
      <c r="F34" s="67">
        <v>6821.94</v>
      </c>
      <c r="G34" s="67">
        <v>6432.85</v>
      </c>
      <c r="H34" s="67">
        <v>6821.94</v>
      </c>
      <c r="I34" s="67">
        <v>-389.08999999999924</v>
      </c>
      <c r="J34" s="67">
        <v>389.08999999999924</v>
      </c>
      <c r="K34" s="131" t="s">
        <v>37</v>
      </c>
    </row>
    <row r="35" spans="1:14" s="16" customFormat="1" ht="35.1" customHeight="1" x14ac:dyDescent="0.2">
      <c r="A35" s="26" t="s">
        <v>69</v>
      </c>
      <c r="B35" s="28" t="s">
        <v>79</v>
      </c>
      <c r="C35" s="27" t="s">
        <v>24</v>
      </c>
      <c r="D35" s="109">
        <v>1.86</v>
      </c>
      <c r="E35" s="17">
        <v>-261781.31</v>
      </c>
      <c r="F35" s="15">
        <v>155082.96</v>
      </c>
      <c r="G35" s="15">
        <v>141139.09</v>
      </c>
      <c r="H35" s="15">
        <v>110918.06</v>
      </c>
      <c r="I35" s="15">
        <v>-210143.09</v>
      </c>
      <c r="J35" s="15">
        <v>13943.869999999995</v>
      </c>
      <c r="K35" s="131"/>
    </row>
    <row r="36" spans="1:14" s="16" customFormat="1" ht="35.1" customHeight="1" x14ac:dyDescent="0.2">
      <c r="A36" s="26" t="s">
        <v>70</v>
      </c>
      <c r="B36" s="28" t="s">
        <v>91</v>
      </c>
      <c r="C36" s="103" t="s">
        <v>92</v>
      </c>
      <c r="D36" s="109">
        <v>110</v>
      </c>
      <c r="E36" s="17"/>
      <c r="F36" s="15">
        <v>7040</v>
      </c>
      <c r="G36" s="15">
        <v>6568.24</v>
      </c>
      <c r="H36" s="15">
        <v>7040</v>
      </c>
      <c r="I36" s="15">
        <v>-471.76000000000022</v>
      </c>
      <c r="J36" s="15">
        <v>471.76000000000022</v>
      </c>
      <c r="K36" s="135" t="s">
        <v>93</v>
      </c>
    </row>
    <row r="37" spans="1:14" s="34" customFormat="1" ht="15" customHeight="1" x14ac:dyDescent="0.2">
      <c r="A37" s="29"/>
      <c r="B37" s="30" t="s">
        <v>75</v>
      </c>
      <c r="C37" s="31"/>
      <c r="D37" s="113"/>
      <c r="E37" s="32"/>
      <c r="F37" s="33"/>
      <c r="G37" s="33"/>
      <c r="H37" s="33"/>
      <c r="I37" s="33">
        <v>12537.99</v>
      </c>
      <c r="J37" s="33" t="s">
        <v>38</v>
      </c>
      <c r="K37" s="136"/>
    </row>
    <row r="38" spans="1:14" s="34" customFormat="1" ht="15" customHeight="1" x14ac:dyDescent="0.2">
      <c r="A38" s="29"/>
      <c r="B38" s="30" t="s">
        <v>76</v>
      </c>
      <c r="C38" s="31"/>
      <c r="D38" s="113"/>
      <c r="E38" s="32"/>
      <c r="F38" s="33"/>
      <c r="G38" s="33"/>
      <c r="H38" s="33"/>
      <c r="I38" s="33">
        <v>8879.2000000000007</v>
      </c>
      <c r="J38" s="33" t="s">
        <v>38</v>
      </c>
      <c r="K38" s="137"/>
    </row>
    <row r="39" spans="1:14" s="8" customFormat="1" ht="15" customHeight="1" x14ac:dyDescent="0.2">
      <c r="A39" s="95"/>
      <c r="B39" s="96"/>
      <c r="C39" s="97"/>
      <c r="D39" s="114"/>
      <c r="E39" s="98"/>
      <c r="F39" s="99"/>
      <c r="G39" s="99"/>
      <c r="H39" s="99"/>
      <c r="I39" s="99"/>
      <c r="J39" s="99"/>
      <c r="K39" s="138"/>
    </row>
    <row r="40" spans="1:14" s="8" customFormat="1" ht="15" customHeight="1" x14ac:dyDescent="0.2">
      <c r="A40" s="95"/>
      <c r="B40" s="96"/>
      <c r="C40" s="97"/>
      <c r="D40" s="114"/>
      <c r="E40" s="98"/>
      <c r="F40" s="99"/>
      <c r="G40" s="99"/>
      <c r="H40" s="99"/>
      <c r="I40" s="99"/>
      <c r="J40" s="99"/>
      <c r="K40" s="139"/>
      <c r="N40" s="9"/>
    </row>
    <row r="41" spans="1:14" s="82" customFormat="1" ht="15" customHeight="1" thickBot="1" x14ac:dyDescent="0.25">
      <c r="A41" s="78"/>
      <c r="B41" s="79"/>
      <c r="C41" s="79"/>
      <c r="D41" s="115"/>
      <c r="E41" s="80"/>
      <c r="F41" s="81"/>
      <c r="G41" s="81"/>
      <c r="H41" s="81"/>
      <c r="I41" s="81"/>
      <c r="J41" s="81"/>
      <c r="K41" s="140"/>
    </row>
    <row r="42" spans="1:14" s="37" customFormat="1" ht="77.25" thickBot="1" x14ac:dyDescent="0.3">
      <c r="A42" s="35" t="s">
        <v>90</v>
      </c>
      <c r="B42" s="36" t="s">
        <v>39</v>
      </c>
      <c r="C42" s="11" t="s">
        <v>19</v>
      </c>
      <c r="D42" s="11" t="s">
        <v>83</v>
      </c>
      <c r="E42" s="11" t="s">
        <v>84</v>
      </c>
      <c r="F42" s="11" t="s">
        <v>94</v>
      </c>
      <c r="G42" s="11" t="s">
        <v>95</v>
      </c>
      <c r="H42" s="11" t="s">
        <v>96</v>
      </c>
      <c r="I42" s="11" t="s">
        <v>88</v>
      </c>
      <c r="J42" s="156" t="s">
        <v>21</v>
      </c>
      <c r="K42" s="157"/>
    </row>
    <row r="43" spans="1:14" s="23" customFormat="1" ht="15" x14ac:dyDescent="0.25">
      <c r="A43" s="38"/>
      <c r="B43" s="39" t="s">
        <v>11</v>
      </c>
      <c r="C43" s="39"/>
      <c r="D43" s="116"/>
      <c r="E43" s="40"/>
      <c r="F43" s="40"/>
      <c r="G43" s="40"/>
      <c r="H43" s="40"/>
      <c r="I43" s="40"/>
      <c r="J43" s="158"/>
      <c r="K43" s="158"/>
    </row>
    <row r="44" spans="1:14" x14ac:dyDescent="0.2">
      <c r="A44" s="20"/>
      <c r="B44" s="21"/>
      <c r="C44" s="21"/>
      <c r="D44" s="112"/>
      <c r="E44" s="25"/>
      <c r="F44" s="25"/>
      <c r="G44" s="25"/>
      <c r="H44" s="25"/>
      <c r="I44" s="25"/>
      <c r="J44" s="159"/>
      <c r="K44" s="159"/>
    </row>
    <row r="45" spans="1:14" ht="39.950000000000003" customHeight="1" x14ac:dyDescent="0.2">
      <c r="A45" s="20"/>
      <c r="B45" s="21" t="s">
        <v>77</v>
      </c>
      <c r="C45" s="21" t="s">
        <v>40</v>
      </c>
      <c r="D45" s="112" t="s">
        <v>97</v>
      </c>
      <c r="E45" s="25">
        <v>398359.62</v>
      </c>
      <c r="F45" s="25">
        <v>373813.8</v>
      </c>
      <c r="G45" s="25">
        <v>398359.62</v>
      </c>
      <c r="H45" s="25">
        <v>-24545.820000000007</v>
      </c>
      <c r="I45" s="25">
        <v>24545.820000000007</v>
      </c>
      <c r="J45" s="159" t="s">
        <v>41</v>
      </c>
      <c r="K45" s="159"/>
    </row>
    <row r="46" spans="1:14" ht="39.950000000000003" customHeight="1" x14ac:dyDescent="0.2">
      <c r="A46" s="20"/>
      <c r="B46" s="21" t="s">
        <v>42</v>
      </c>
      <c r="C46" s="21" t="s">
        <v>43</v>
      </c>
      <c r="D46" s="112">
        <v>2247.46</v>
      </c>
      <c r="E46" s="25">
        <v>938283.73</v>
      </c>
      <c r="F46" s="25">
        <v>887525.83</v>
      </c>
      <c r="G46" s="25">
        <v>938283.73</v>
      </c>
      <c r="H46" s="25">
        <v>-50757.900000000023</v>
      </c>
      <c r="I46" s="25">
        <v>50757.900000000023</v>
      </c>
      <c r="J46" s="159" t="s">
        <v>81</v>
      </c>
      <c r="K46" s="159"/>
    </row>
    <row r="47" spans="1:14" x14ac:dyDescent="0.2">
      <c r="A47" s="41"/>
      <c r="B47" s="42"/>
      <c r="C47" s="42"/>
      <c r="D47" s="117"/>
      <c r="E47" s="44"/>
      <c r="F47" s="44"/>
      <c r="G47" s="44"/>
      <c r="H47" s="44"/>
      <c r="I47" s="44"/>
      <c r="J47" s="44"/>
      <c r="K47" s="141"/>
      <c r="L47" s="86"/>
    </row>
    <row r="48" spans="1:14" s="10" customFormat="1" ht="12" x14ac:dyDescent="0.2">
      <c r="A48" s="7"/>
      <c r="B48" s="45" t="s">
        <v>44</v>
      </c>
      <c r="C48" s="45"/>
      <c r="D48" s="118"/>
      <c r="E48" s="45"/>
      <c r="F48" s="45"/>
      <c r="G48" s="46"/>
      <c r="H48" s="45"/>
      <c r="I48" s="45"/>
      <c r="J48" s="46">
        <f>I45+I46</f>
        <v>75303.72000000003</v>
      </c>
      <c r="K48" s="127"/>
    </row>
    <row r="49" spans="1:12" x14ac:dyDescent="0.2">
      <c r="A49" s="41"/>
      <c r="B49" s="47" t="s">
        <v>45</v>
      </c>
      <c r="C49" s="42"/>
      <c r="D49" s="117"/>
      <c r="E49" s="43"/>
      <c r="F49" s="48"/>
      <c r="G49" s="44"/>
      <c r="H49" s="44"/>
      <c r="I49" s="44"/>
      <c r="J49" s="44"/>
      <c r="K49" s="142"/>
      <c r="L49" s="49"/>
    </row>
    <row r="50" spans="1:12" s="50" customFormat="1" x14ac:dyDescent="0.2">
      <c r="A50" s="41"/>
      <c r="B50" s="47"/>
      <c r="C50" s="47"/>
      <c r="D50" s="117"/>
      <c r="E50" s="43"/>
      <c r="F50" s="48"/>
      <c r="G50" s="44"/>
      <c r="H50" s="44"/>
      <c r="I50" s="44"/>
      <c r="J50" s="44"/>
      <c r="K50" s="142"/>
      <c r="L50" s="85"/>
    </row>
    <row r="51" spans="1:12" s="50" customFormat="1" x14ac:dyDescent="0.2">
      <c r="A51" s="41"/>
      <c r="B51" s="47"/>
      <c r="C51" s="47"/>
      <c r="D51" s="117"/>
      <c r="E51" s="43"/>
      <c r="F51" s="48"/>
      <c r="G51" s="44"/>
      <c r="H51" s="44"/>
      <c r="I51" s="44"/>
      <c r="J51" s="44"/>
      <c r="K51" s="142"/>
      <c r="L51" s="85"/>
    </row>
    <row r="52" spans="1:12" s="50" customFormat="1" x14ac:dyDescent="0.2">
      <c r="A52" s="41"/>
      <c r="B52" s="47"/>
      <c r="C52" s="47"/>
      <c r="D52" s="117"/>
      <c r="E52" s="43"/>
      <c r="F52" s="48"/>
      <c r="G52" s="44"/>
      <c r="H52" s="44"/>
      <c r="I52" s="44"/>
      <c r="J52" s="44"/>
      <c r="K52" s="142"/>
      <c r="L52" s="85"/>
    </row>
    <row r="53" spans="1:12" s="50" customFormat="1" x14ac:dyDescent="0.2">
      <c r="A53" s="41"/>
      <c r="B53" s="47"/>
      <c r="C53" s="47"/>
      <c r="D53" s="117"/>
      <c r="E53" s="43"/>
      <c r="F53" s="48"/>
      <c r="G53" s="44"/>
      <c r="H53" s="44"/>
      <c r="I53" s="44"/>
      <c r="J53" s="44"/>
      <c r="K53" s="142"/>
      <c r="L53" s="85"/>
    </row>
    <row r="54" spans="1:12" s="50" customFormat="1" x14ac:dyDescent="0.2">
      <c r="A54" s="41"/>
      <c r="B54" s="47"/>
      <c r="C54" s="47"/>
      <c r="D54" s="117"/>
      <c r="E54" s="43"/>
      <c r="F54" s="48"/>
      <c r="G54" s="44"/>
      <c r="H54" s="44"/>
      <c r="I54" s="44"/>
      <c r="J54" s="44"/>
      <c r="K54" s="142"/>
      <c r="L54" s="85"/>
    </row>
    <row r="55" spans="1:12" s="50" customFormat="1" x14ac:dyDescent="0.2">
      <c r="A55" s="41"/>
      <c r="B55" s="47"/>
      <c r="C55" s="47"/>
      <c r="D55" s="117"/>
      <c r="E55" s="43"/>
      <c r="F55" s="48"/>
      <c r="G55" s="44"/>
      <c r="H55" s="44"/>
      <c r="I55" s="44"/>
      <c r="J55" s="44"/>
      <c r="K55" s="142"/>
      <c r="L55" s="85"/>
    </row>
    <row r="56" spans="1:12" s="50" customFormat="1" x14ac:dyDescent="0.2">
      <c r="A56" s="41"/>
      <c r="B56" s="47"/>
      <c r="C56" s="47"/>
      <c r="D56" s="117"/>
      <c r="E56" s="43"/>
      <c r="F56" s="48"/>
      <c r="G56" s="44"/>
      <c r="H56" s="44"/>
      <c r="I56" s="44"/>
      <c r="J56" s="44"/>
      <c r="K56" s="142"/>
      <c r="L56" s="85"/>
    </row>
    <row r="57" spans="1:12" s="50" customFormat="1" x14ac:dyDescent="0.2">
      <c r="A57" s="41"/>
      <c r="B57" s="47"/>
      <c r="C57" s="47"/>
      <c r="D57" s="117"/>
      <c r="E57" s="43"/>
      <c r="F57" s="48"/>
      <c r="G57" s="44"/>
      <c r="H57" s="44"/>
      <c r="I57" s="44"/>
      <c r="J57" s="44"/>
      <c r="K57" s="142"/>
      <c r="L57" s="85"/>
    </row>
    <row r="58" spans="1:12" s="50" customFormat="1" x14ac:dyDescent="0.2">
      <c r="A58" s="41"/>
      <c r="B58" s="47"/>
      <c r="C58" s="47"/>
      <c r="D58" s="117"/>
      <c r="E58" s="43"/>
      <c r="F58" s="48"/>
      <c r="G58" s="44"/>
      <c r="H58" s="44"/>
      <c r="I58" s="44"/>
      <c r="J58" s="44"/>
      <c r="K58" s="142"/>
      <c r="L58" s="85"/>
    </row>
    <row r="59" spans="1:12" s="50" customFormat="1" x14ac:dyDescent="0.2">
      <c r="A59" s="41"/>
      <c r="B59" s="47"/>
      <c r="C59" s="47"/>
      <c r="D59" s="117"/>
      <c r="E59" s="43"/>
      <c r="F59" s="48"/>
      <c r="G59" s="44"/>
      <c r="H59" s="44"/>
      <c r="I59" s="44"/>
      <c r="J59" s="44"/>
      <c r="K59" s="142"/>
      <c r="L59" s="85"/>
    </row>
    <row r="60" spans="1:12" s="50" customFormat="1" x14ac:dyDescent="0.2">
      <c r="A60" s="41"/>
      <c r="B60" s="47"/>
      <c r="C60" s="47"/>
      <c r="D60" s="117"/>
      <c r="E60" s="43"/>
      <c r="F60" s="48"/>
      <c r="G60" s="44"/>
      <c r="H60" s="44"/>
      <c r="I60" s="44"/>
      <c r="J60" s="44"/>
      <c r="K60" s="142"/>
      <c r="L60" s="85"/>
    </row>
    <row r="61" spans="1:12" s="50" customFormat="1" x14ac:dyDescent="0.2">
      <c r="A61" s="41"/>
      <c r="B61" s="47"/>
      <c r="C61" s="47"/>
      <c r="D61" s="117"/>
      <c r="E61" s="43"/>
      <c r="F61" s="48"/>
      <c r="G61" s="44"/>
      <c r="H61" s="44"/>
      <c r="I61" s="44"/>
      <c r="J61" s="44"/>
      <c r="K61" s="142"/>
      <c r="L61" s="85"/>
    </row>
    <row r="62" spans="1:12" s="50" customFormat="1" x14ac:dyDescent="0.2">
      <c r="A62" s="41"/>
      <c r="B62" s="47"/>
      <c r="C62" s="47"/>
      <c r="D62" s="117"/>
      <c r="E62" s="43"/>
      <c r="F62" s="48"/>
      <c r="G62" s="44"/>
      <c r="H62" s="44"/>
      <c r="I62" s="44"/>
      <c r="J62" s="44"/>
      <c r="K62" s="142"/>
      <c r="L62" s="85"/>
    </row>
    <row r="63" spans="1:12" s="50" customFormat="1" x14ac:dyDescent="0.2">
      <c r="A63" s="41"/>
      <c r="B63" s="47"/>
      <c r="C63" s="47"/>
      <c r="D63" s="117"/>
      <c r="E63" s="43"/>
      <c r="F63" s="100"/>
      <c r="G63" s="100"/>
      <c r="H63" s="44"/>
      <c r="I63" s="44"/>
      <c r="J63" s="44"/>
      <c r="K63" s="142"/>
      <c r="L63" s="85"/>
    </row>
    <row r="64" spans="1:12" s="50" customFormat="1" x14ac:dyDescent="0.2">
      <c r="A64" s="41"/>
      <c r="B64" s="47"/>
      <c r="C64" s="47"/>
      <c r="D64" s="117"/>
      <c r="E64" s="43"/>
      <c r="F64" s="100"/>
      <c r="G64" s="100"/>
      <c r="H64" s="44"/>
      <c r="I64" s="44"/>
      <c r="J64" s="44"/>
      <c r="K64" s="142"/>
      <c r="L64" s="85"/>
    </row>
    <row r="65" spans="1:12" s="50" customFormat="1" x14ac:dyDescent="0.2">
      <c r="A65" s="41"/>
      <c r="B65" s="47"/>
      <c r="C65" s="47"/>
      <c r="D65" s="117"/>
      <c r="E65" s="43"/>
      <c r="F65" s="100"/>
      <c r="G65" s="100"/>
      <c r="H65" s="44"/>
      <c r="I65" s="44"/>
      <c r="J65" s="44"/>
      <c r="K65" s="142"/>
      <c r="L65" s="85"/>
    </row>
    <row r="66" spans="1:12" s="50" customFormat="1" x14ac:dyDescent="0.2">
      <c r="A66" s="41"/>
      <c r="B66" s="47"/>
      <c r="C66" s="47"/>
      <c r="D66" s="117"/>
      <c r="E66" s="43"/>
      <c r="F66" s="48"/>
      <c r="G66" s="44"/>
      <c r="H66" s="44"/>
      <c r="I66" s="44"/>
      <c r="J66" s="44"/>
      <c r="K66" s="142"/>
      <c r="L66" s="85"/>
    </row>
    <row r="67" spans="1:12" s="50" customFormat="1" x14ac:dyDescent="0.2">
      <c r="A67" s="41"/>
      <c r="B67" s="47"/>
      <c r="C67" s="47"/>
      <c r="D67" s="117"/>
      <c r="E67" s="43"/>
      <c r="F67" s="48"/>
      <c r="G67" s="44"/>
      <c r="H67" s="44"/>
      <c r="I67" s="44"/>
      <c r="J67" s="44"/>
      <c r="K67" s="142"/>
      <c r="L67" s="85"/>
    </row>
    <row r="68" spans="1:12" x14ac:dyDescent="0.2">
      <c r="L68" s="49"/>
    </row>
    <row r="69" spans="1:12" s="16" customFormat="1" ht="14.25" x14ac:dyDescent="0.2">
      <c r="A69" s="51"/>
      <c r="B69" s="52" t="s">
        <v>46</v>
      </c>
      <c r="C69" s="52"/>
      <c r="D69" s="51"/>
      <c r="E69" s="52"/>
      <c r="F69" s="53"/>
      <c r="I69" s="54"/>
      <c r="K69" s="143"/>
      <c r="L69" s="55"/>
    </row>
    <row r="70" spans="1:12" s="16" customFormat="1" ht="14.25" x14ac:dyDescent="0.2">
      <c r="A70" s="51"/>
      <c r="B70" s="56" t="s">
        <v>47</v>
      </c>
      <c r="C70" s="56"/>
      <c r="D70" s="51"/>
      <c r="E70" s="52"/>
      <c r="F70" s="53"/>
      <c r="K70" s="143"/>
    </row>
    <row r="71" spans="1:12" ht="13.5" thickBot="1" x14ac:dyDescent="0.25"/>
    <row r="72" spans="1:12" s="59" customFormat="1" ht="51.75" thickBot="1" x14ac:dyDescent="0.3">
      <c r="A72" s="11" t="s">
        <v>48</v>
      </c>
      <c r="B72" s="160" t="s">
        <v>49</v>
      </c>
      <c r="C72" s="161"/>
      <c r="D72" s="162"/>
      <c r="E72" s="163"/>
      <c r="F72" s="164"/>
      <c r="G72" s="93" t="s">
        <v>50</v>
      </c>
      <c r="H72" s="57" t="s">
        <v>51</v>
      </c>
      <c r="I72" s="57" t="s">
        <v>52</v>
      </c>
      <c r="J72" s="11" t="s">
        <v>53</v>
      </c>
      <c r="K72" s="58"/>
    </row>
    <row r="73" spans="1:12" x14ac:dyDescent="0.2">
      <c r="A73" s="60"/>
      <c r="B73" s="61"/>
      <c r="C73" s="62"/>
      <c r="D73" s="119"/>
      <c r="E73" s="154"/>
      <c r="F73" s="155"/>
      <c r="G73" s="63"/>
      <c r="H73" s="64"/>
      <c r="I73" s="64"/>
      <c r="J73" s="64"/>
    </row>
    <row r="74" spans="1:12" s="68" customFormat="1" ht="15.75" x14ac:dyDescent="0.25">
      <c r="A74" s="65" t="s">
        <v>54</v>
      </c>
      <c r="B74" s="83" t="s">
        <v>55</v>
      </c>
      <c r="C74" s="84"/>
      <c r="D74" s="120"/>
      <c r="E74" s="165"/>
      <c r="F74" s="166"/>
      <c r="G74" s="66"/>
      <c r="H74" s="65"/>
      <c r="I74" s="65"/>
      <c r="J74" s="67"/>
      <c r="K74" s="144"/>
    </row>
    <row r="75" spans="1:12" x14ac:dyDescent="0.2">
      <c r="A75" s="69"/>
      <c r="B75" s="70" t="s">
        <v>11</v>
      </c>
      <c r="C75" s="71"/>
      <c r="D75" s="104"/>
      <c r="E75" s="167"/>
      <c r="F75" s="168"/>
      <c r="G75" s="90"/>
      <c r="H75" s="69"/>
      <c r="I75" s="69"/>
      <c r="J75" s="25"/>
    </row>
    <row r="76" spans="1:12" x14ac:dyDescent="0.2">
      <c r="A76" s="69"/>
      <c r="B76" s="88" t="s">
        <v>98</v>
      </c>
      <c r="C76" s="87"/>
      <c r="D76" s="121"/>
      <c r="E76" s="88" t="s">
        <v>99</v>
      </c>
      <c r="F76" s="101"/>
      <c r="G76" s="151">
        <v>44207</v>
      </c>
      <c r="H76" s="69" t="s">
        <v>71</v>
      </c>
      <c r="I76" s="69">
        <v>68.75</v>
      </c>
      <c r="J76" s="25">
        <v>2406</v>
      </c>
    </row>
    <row r="77" spans="1:12" x14ac:dyDescent="0.2">
      <c r="A77" s="69"/>
      <c r="B77" s="88" t="s">
        <v>98</v>
      </c>
      <c r="C77" s="87"/>
      <c r="D77" s="121"/>
      <c r="E77" s="88" t="s">
        <v>99</v>
      </c>
      <c r="F77" s="101"/>
      <c r="G77" s="151">
        <v>44210</v>
      </c>
      <c r="H77" s="69" t="s">
        <v>71</v>
      </c>
      <c r="I77" s="69">
        <v>68.75</v>
      </c>
      <c r="J77" s="25">
        <v>2406</v>
      </c>
    </row>
    <row r="78" spans="1:12" x14ac:dyDescent="0.2">
      <c r="A78" s="69"/>
      <c r="B78" s="88" t="s">
        <v>98</v>
      </c>
      <c r="C78" s="87"/>
      <c r="D78" s="121"/>
      <c r="E78" s="88" t="s">
        <v>99</v>
      </c>
      <c r="F78" s="101"/>
      <c r="G78" s="151">
        <v>44225</v>
      </c>
      <c r="H78" s="69" t="s">
        <v>71</v>
      </c>
      <c r="I78" s="69">
        <v>69</v>
      </c>
      <c r="J78" s="25">
        <v>2415</v>
      </c>
    </row>
    <row r="79" spans="1:12" x14ac:dyDescent="0.2">
      <c r="A79" s="69"/>
      <c r="B79" s="88" t="s">
        <v>98</v>
      </c>
      <c r="C79" s="87"/>
      <c r="D79" s="121"/>
      <c r="E79" s="88" t="s">
        <v>99</v>
      </c>
      <c r="F79" s="101"/>
      <c r="G79" s="151">
        <v>44238</v>
      </c>
      <c r="H79" s="69" t="s">
        <v>71</v>
      </c>
      <c r="I79" s="69">
        <v>70</v>
      </c>
      <c r="J79" s="25">
        <v>2450</v>
      </c>
    </row>
    <row r="80" spans="1:12" x14ac:dyDescent="0.2">
      <c r="A80" s="69"/>
      <c r="B80" s="88" t="s">
        <v>98</v>
      </c>
      <c r="C80" s="87"/>
      <c r="D80" s="121"/>
      <c r="E80" s="88" t="s">
        <v>99</v>
      </c>
      <c r="F80" s="101"/>
      <c r="G80" s="151">
        <v>44241</v>
      </c>
      <c r="H80" s="69" t="s">
        <v>71</v>
      </c>
      <c r="I80" s="69">
        <v>69</v>
      </c>
      <c r="J80" s="25">
        <v>2415</v>
      </c>
    </row>
    <row r="81" spans="1:11" x14ac:dyDescent="0.2">
      <c r="A81" s="69"/>
      <c r="B81" s="88" t="s">
        <v>98</v>
      </c>
      <c r="C81" s="87"/>
      <c r="D81" s="121"/>
      <c r="E81" s="88" t="s">
        <v>99</v>
      </c>
      <c r="F81" s="101"/>
      <c r="G81" s="151">
        <v>44254</v>
      </c>
      <c r="H81" s="69" t="s">
        <v>71</v>
      </c>
      <c r="I81" s="69">
        <v>75</v>
      </c>
      <c r="J81" s="25">
        <v>2625</v>
      </c>
    </row>
    <row r="82" spans="1:11" x14ac:dyDescent="0.2">
      <c r="A82" s="69"/>
      <c r="B82" s="88" t="s">
        <v>100</v>
      </c>
      <c r="C82" s="87"/>
      <c r="D82" s="121"/>
      <c r="E82" s="88" t="s">
        <v>101</v>
      </c>
      <c r="F82" s="101"/>
      <c r="G82" s="151">
        <v>44383</v>
      </c>
      <c r="H82" s="69" t="s">
        <v>73</v>
      </c>
      <c r="I82" s="69">
        <v>1</v>
      </c>
      <c r="J82" s="25">
        <v>4994.47</v>
      </c>
    </row>
    <row r="83" spans="1:11" x14ac:dyDescent="0.2">
      <c r="A83" s="69"/>
      <c r="B83" s="88" t="s">
        <v>102</v>
      </c>
      <c r="C83" s="87"/>
      <c r="D83" s="121"/>
      <c r="E83" s="88" t="s">
        <v>103</v>
      </c>
      <c r="F83" s="101"/>
      <c r="G83" s="151">
        <v>44383</v>
      </c>
      <c r="H83" s="69" t="s">
        <v>73</v>
      </c>
      <c r="I83" s="69">
        <v>1</v>
      </c>
      <c r="J83" s="25">
        <v>8414.44</v>
      </c>
    </row>
    <row r="84" spans="1:11" x14ac:dyDescent="0.2">
      <c r="A84" s="69"/>
      <c r="B84" s="88" t="s">
        <v>78</v>
      </c>
      <c r="C84" s="87"/>
      <c r="D84" s="121"/>
      <c r="E84" s="88" t="s">
        <v>72</v>
      </c>
      <c r="F84" s="101"/>
      <c r="G84" s="151">
        <v>44404</v>
      </c>
      <c r="H84" s="69" t="s">
        <v>71</v>
      </c>
      <c r="I84" s="69">
        <v>100</v>
      </c>
      <c r="J84" s="25">
        <v>258</v>
      </c>
    </row>
    <row r="85" spans="1:11" x14ac:dyDescent="0.2">
      <c r="A85" s="69"/>
      <c r="B85" s="88" t="s">
        <v>104</v>
      </c>
      <c r="C85" s="87"/>
      <c r="D85" s="121"/>
      <c r="E85" s="88" t="s">
        <v>105</v>
      </c>
      <c r="F85" s="101"/>
      <c r="G85" s="151">
        <v>44447</v>
      </c>
      <c r="H85" s="69" t="s">
        <v>73</v>
      </c>
      <c r="I85" s="69">
        <v>1</v>
      </c>
      <c r="J85" s="25">
        <v>57324.65</v>
      </c>
    </row>
    <row r="86" spans="1:11" x14ac:dyDescent="0.2">
      <c r="A86" s="69"/>
      <c r="B86" s="88" t="s">
        <v>106</v>
      </c>
      <c r="C86" s="87"/>
      <c r="D86" s="121"/>
      <c r="E86" s="88" t="s">
        <v>107</v>
      </c>
      <c r="F86" s="101"/>
      <c r="G86" s="151">
        <v>44490</v>
      </c>
      <c r="H86" s="69" t="s">
        <v>108</v>
      </c>
      <c r="I86" s="69">
        <v>3.2</v>
      </c>
      <c r="J86" s="25">
        <v>9466.6</v>
      </c>
    </row>
    <row r="87" spans="1:11" x14ac:dyDescent="0.2">
      <c r="A87" s="69"/>
      <c r="B87" s="88" t="s">
        <v>109</v>
      </c>
      <c r="C87" s="87"/>
      <c r="D87" s="121"/>
      <c r="E87" s="88" t="s">
        <v>110</v>
      </c>
      <c r="F87" s="88"/>
      <c r="G87" s="151">
        <v>44550</v>
      </c>
      <c r="H87" s="69" t="s">
        <v>71</v>
      </c>
      <c r="I87" s="69">
        <v>9</v>
      </c>
      <c r="J87" s="25">
        <v>5523.9</v>
      </c>
      <c r="K87" s="126"/>
    </row>
    <row r="88" spans="1:11" x14ac:dyDescent="0.2">
      <c r="A88" s="69"/>
      <c r="B88" s="88" t="s">
        <v>111</v>
      </c>
      <c r="C88" s="87"/>
      <c r="D88" s="121"/>
      <c r="E88" s="88" t="s">
        <v>99</v>
      </c>
      <c r="F88" s="101"/>
      <c r="G88" s="151">
        <v>44536</v>
      </c>
      <c r="H88" s="69" t="s">
        <v>108</v>
      </c>
      <c r="I88" s="69">
        <v>69</v>
      </c>
      <c r="J88" s="25">
        <v>2553</v>
      </c>
    </row>
    <row r="89" spans="1:11" x14ac:dyDescent="0.2">
      <c r="A89" s="69"/>
      <c r="B89" s="88" t="s">
        <v>111</v>
      </c>
      <c r="C89" s="87"/>
      <c r="D89" s="121"/>
      <c r="E89" s="88" t="s">
        <v>99</v>
      </c>
      <c r="F89" s="101"/>
      <c r="G89" s="151">
        <v>44558</v>
      </c>
      <c r="H89" s="69" t="s">
        <v>108</v>
      </c>
      <c r="I89" s="69">
        <v>75</v>
      </c>
      <c r="J89" s="25">
        <v>2775</v>
      </c>
    </row>
    <row r="90" spans="1:11" x14ac:dyDescent="0.2">
      <c r="A90" s="69"/>
      <c r="B90" s="88" t="s">
        <v>111</v>
      </c>
      <c r="C90" s="87"/>
      <c r="D90" s="121"/>
      <c r="E90" s="88" t="s">
        <v>112</v>
      </c>
      <c r="F90" s="101"/>
      <c r="G90" s="151">
        <v>44544</v>
      </c>
      <c r="H90" s="69" t="s">
        <v>108</v>
      </c>
      <c r="I90" s="69">
        <v>40</v>
      </c>
      <c r="J90" s="25">
        <v>1480</v>
      </c>
    </row>
    <row r="91" spans="1:11" x14ac:dyDescent="0.2">
      <c r="A91" s="69"/>
      <c r="B91" s="88" t="s">
        <v>113</v>
      </c>
      <c r="C91" s="87"/>
      <c r="D91" s="121"/>
      <c r="E91" s="88"/>
      <c r="F91" s="101"/>
      <c r="G91" s="151">
        <v>44560</v>
      </c>
      <c r="H91" s="69"/>
      <c r="I91" s="69"/>
      <c r="J91" s="25">
        <v>3411</v>
      </c>
    </row>
    <row r="92" spans="1:11" x14ac:dyDescent="0.2">
      <c r="A92" s="69"/>
      <c r="B92" s="70"/>
      <c r="C92" s="71"/>
      <c r="D92" s="104"/>
      <c r="E92" s="71"/>
      <c r="F92" s="102"/>
      <c r="G92" s="89"/>
      <c r="H92" s="69"/>
      <c r="I92" s="69"/>
      <c r="J92" s="69"/>
      <c r="K92" s="142"/>
    </row>
    <row r="93" spans="1:11" s="68" customFormat="1" x14ac:dyDescent="0.2">
      <c r="A93" s="65"/>
      <c r="B93" s="153" t="s">
        <v>74</v>
      </c>
      <c r="C93" s="153"/>
      <c r="D93" s="153"/>
      <c r="E93" s="153"/>
      <c r="F93" s="153"/>
      <c r="G93" s="92"/>
      <c r="H93" s="65"/>
      <c r="I93" s="65"/>
      <c r="J93" s="72">
        <f>SUM(J76:J92)</f>
        <v>110918.06</v>
      </c>
      <c r="K93" s="145"/>
    </row>
    <row r="94" spans="1:11" x14ac:dyDescent="0.2">
      <c r="K94" s="146"/>
    </row>
    <row r="96" spans="1:11" s="23" customFormat="1" ht="15" x14ac:dyDescent="0.25">
      <c r="A96" s="73"/>
      <c r="B96" s="74" t="s">
        <v>56</v>
      </c>
      <c r="C96" s="74"/>
      <c r="D96" s="73"/>
      <c r="E96" s="74"/>
      <c r="F96" s="74"/>
      <c r="H96" s="23" t="s">
        <v>57</v>
      </c>
      <c r="K96" s="147"/>
    </row>
    <row r="97" spans="1:11" s="23" customFormat="1" ht="15" x14ac:dyDescent="0.25">
      <c r="A97" s="73"/>
      <c r="B97" s="75"/>
      <c r="C97" s="75"/>
      <c r="D97" s="122"/>
      <c r="E97" s="75"/>
      <c r="F97" s="75"/>
      <c r="K97" s="147"/>
    </row>
    <row r="98" spans="1:11" s="23" customFormat="1" ht="15" x14ac:dyDescent="0.25">
      <c r="A98" s="73"/>
      <c r="B98" s="75"/>
      <c r="C98" s="75"/>
      <c r="D98" s="122"/>
      <c r="E98" s="75"/>
      <c r="F98" s="75"/>
      <c r="K98" s="147"/>
    </row>
    <row r="99" spans="1:11" s="74" customFormat="1" ht="15" x14ac:dyDescent="0.25">
      <c r="A99" s="73"/>
      <c r="B99" s="74" t="s">
        <v>58</v>
      </c>
      <c r="D99" s="73" t="s">
        <v>114</v>
      </c>
      <c r="K99" s="147"/>
    </row>
    <row r="100" spans="1:11" s="74" customFormat="1" ht="18" x14ac:dyDescent="0.25">
      <c r="A100" s="73"/>
      <c r="D100" s="152" t="s">
        <v>59</v>
      </c>
      <c r="E100" s="152"/>
      <c r="F100" s="152"/>
      <c r="K100" s="147"/>
    </row>
    <row r="101" spans="1:11" s="74" customFormat="1" ht="15" x14ac:dyDescent="0.25">
      <c r="A101" s="73"/>
      <c r="D101" s="73"/>
      <c r="K101" s="147"/>
    </row>
    <row r="102" spans="1:11" s="74" customFormat="1" ht="15" x14ac:dyDescent="0.25">
      <c r="A102" s="73"/>
      <c r="D102" s="73"/>
      <c r="K102" s="147"/>
    </row>
    <row r="103" spans="1:11" s="74" customFormat="1" ht="15" x14ac:dyDescent="0.25">
      <c r="A103" s="73"/>
      <c r="B103" s="74" t="s">
        <v>60</v>
      </c>
      <c r="D103" s="73"/>
      <c r="K103" s="147"/>
    </row>
    <row r="104" spans="1:11" s="74" customFormat="1" ht="18" x14ac:dyDescent="0.25">
      <c r="A104" s="73"/>
      <c r="D104" s="91" t="s">
        <v>61</v>
      </c>
      <c r="E104" s="76"/>
      <c r="G104" s="76"/>
      <c r="K104" s="147"/>
    </row>
    <row r="105" spans="1:11" s="74" customFormat="1" ht="15" x14ac:dyDescent="0.25">
      <c r="A105" s="73"/>
      <c r="D105" s="73"/>
      <c r="K105" s="147"/>
    </row>
    <row r="106" spans="1:11" s="74" customFormat="1" ht="15" x14ac:dyDescent="0.25">
      <c r="A106" s="73"/>
      <c r="D106" s="73"/>
      <c r="K106" s="147"/>
    </row>
    <row r="107" spans="1:11" s="77" customFormat="1" x14ac:dyDescent="0.2">
      <c r="A107" s="1"/>
      <c r="D107" s="1"/>
      <c r="K107" s="123"/>
    </row>
    <row r="108" spans="1:11" s="77" customFormat="1" x14ac:dyDescent="0.2">
      <c r="A108" s="1"/>
      <c r="D108" s="1"/>
      <c r="K108" s="123"/>
    </row>
    <row r="109" spans="1:11" s="77" customFormat="1" x14ac:dyDescent="0.2">
      <c r="A109" s="1"/>
      <c r="D109" s="1"/>
      <c r="K109" s="123"/>
    </row>
    <row r="110" spans="1:11" s="77" customFormat="1" x14ac:dyDescent="0.2">
      <c r="A110" s="1"/>
      <c r="D110" s="1"/>
      <c r="K110" s="123"/>
    </row>
    <row r="111" spans="1:11" s="77" customFormat="1" x14ac:dyDescent="0.2">
      <c r="A111" s="1"/>
      <c r="D111" s="1"/>
      <c r="K111" s="123"/>
    </row>
    <row r="112" spans="1:11" s="77" customFormat="1" x14ac:dyDescent="0.2">
      <c r="A112" s="1"/>
      <c r="D112" s="1"/>
      <c r="K112" s="123"/>
    </row>
    <row r="113" spans="1:11" s="77" customFormat="1" x14ac:dyDescent="0.2">
      <c r="A113" s="1"/>
      <c r="D113" s="1"/>
      <c r="K113" s="123"/>
    </row>
    <row r="114" spans="1:11" s="77" customFormat="1" x14ac:dyDescent="0.2">
      <c r="A114" s="1"/>
      <c r="D114" s="1"/>
      <c r="K114" s="123"/>
    </row>
    <row r="115" spans="1:11" s="77" customFormat="1" x14ac:dyDescent="0.2">
      <c r="A115" s="1"/>
      <c r="D115" s="1"/>
      <c r="K115" s="123"/>
    </row>
    <row r="116" spans="1:11" s="77" customFormat="1" x14ac:dyDescent="0.2">
      <c r="A116" s="1"/>
      <c r="D116" s="1"/>
      <c r="K116" s="123"/>
    </row>
    <row r="117" spans="1:11" s="77" customFormat="1" x14ac:dyDescent="0.2">
      <c r="A117" s="1"/>
      <c r="D117" s="1"/>
      <c r="K117" s="123"/>
    </row>
    <row r="118" spans="1:11" s="77" customFormat="1" x14ac:dyDescent="0.2">
      <c r="A118" s="1"/>
      <c r="D118" s="1"/>
      <c r="K118" s="123"/>
    </row>
    <row r="119" spans="1:11" s="77" customFormat="1" x14ac:dyDescent="0.2">
      <c r="A119" s="1"/>
      <c r="D119" s="1"/>
      <c r="K119" s="123"/>
    </row>
    <row r="120" spans="1:11" s="77" customFormat="1" x14ac:dyDescent="0.2">
      <c r="A120" s="1"/>
      <c r="D120" s="1"/>
      <c r="K120" s="123"/>
    </row>
  </sheetData>
  <mergeCells count="11">
    <mergeCell ref="D100:F100"/>
    <mergeCell ref="B93:F93"/>
    <mergeCell ref="E73:F73"/>
    <mergeCell ref="J42:K42"/>
    <mergeCell ref="J43:K43"/>
    <mergeCell ref="J44:K44"/>
    <mergeCell ref="J45:K45"/>
    <mergeCell ref="J46:K46"/>
    <mergeCell ref="B72:F72"/>
    <mergeCell ref="E74:F74"/>
    <mergeCell ref="E75:F75"/>
  </mergeCells>
  <hyperlinks>
    <hyperlink ref="K8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2022-03-29T06:54:16Z</dcterms:modified>
</cp:coreProperties>
</file>